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3-2025 годы\2 Уточнение бюджета района сентябрь\Проект решения\"/>
    </mc:Choice>
  </mc:AlternateContent>
  <bookViews>
    <workbookView xWindow="0" yWindow="0" windowWidth="21570" windowHeight="10245"/>
  </bookViews>
  <sheets>
    <sheet name="Приложение " sheetId="1" r:id="rId1"/>
  </sheets>
  <definedNames>
    <definedName name="_xlnm.Print_Titles" localSheetId="0">'Приложение '!$13:$15</definedName>
    <definedName name="_xlnm.Print_Area" localSheetId="0">'Приложение '!$A$1:$G$45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2" i="1" l="1"/>
  <c r="G43" i="1"/>
  <c r="G44" i="1" s="1"/>
  <c r="F43" i="1"/>
  <c r="F44" i="1" s="1"/>
  <c r="F42" i="1"/>
</calcChain>
</file>

<file path=xl/sharedStrings.xml><?xml version="1.0" encoding="utf-8"?>
<sst xmlns="http://schemas.openxmlformats.org/spreadsheetml/2006/main" count="44" uniqueCount="42">
  <si>
    <t>Итого субсидий из бюджета автономного округа</t>
  </si>
  <si>
    <t>Итого субсидий из федерального бюджета</t>
  </si>
  <si>
    <t>Субсидии на создание в соответствии с концессионными соглашениями объектов обращения с отходами в целях реализации инфраструктурных проектов за счет средств бюджета Ханты-Мансийского автономного округа – Югры (бюджет автономного округа)</t>
  </si>
  <si>
    <t>Государственная поддержка отрасли культуры (бюджет автономного округа)</t>
  </si>
  <si>
    <t>Государственная поддержка отрасли культуры (федеральный бюджет)</t>
  </si>
  <si>
    <t>Финансовая поддержка субъектов малого и среднего предпринимательства (бюджет автономного округа)</t>
  </si>
  <si>
    <t>Субсидии на создание условий для деятельности народных дружин (бюджет автономного округа)</t>
  </si>
  <si>
    <t>Субсидии муниципальным районам на выравнивание бюджетной обеспеченности поселений, входящих в состав муниципальных районов (бюджет автономного округа)</t>
  </si>
  <si>
    <t>Реализация программ формирования современной городской среды (бюджет автономного округа)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</si>
  <si>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(бюджет автономного округа)</t>
  </si>
  <si>
    <t>Реализация мероприятий по строительству и реконструкции (модернизации) объектов питьевого водоснабжения (бюджет автономного округа)</t>
  </si>
  <si>
    <t>Субсидии на софинансирование расходов муниципальных образований по развитию сети спортивных объектов шаговой доступности (бюджет автономного округа)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</si>
  <si>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соревнованиях(бюджет автономного округа)</t>
  </si>
  <si>
    <t>Субсидии на развитие сферы культуры в муниципальных образованиях Ханты-Мансийского автономного округа – Югры (бюджет автономного округа)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</si>
  <si>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(бюджет автономного округа)</t>
  </si>
  <si>
    <t>2025 год</t>
  </si>
  <si>
    <t>2024 год</t>
  </si>
  <si>
    <t>Наименование</t>
  </si>
  <si>
    <t>№ п/п</t>
  </si>
  <si>
    <t>ТС</t>
  </si>
  <si>
    <t xml:space="preserve">                                                                                   ПРИЛОЖЕНИЕ 7</t>
  </si>
  <si>
    <t xml:space="preserve">                                                                к решению Думы Белоярского района</t>
  </si>
  <si>
    <t>С У Б С И Д И И 
бюджету Белоярского района на плановый период 2024 и 2025 годов</t>
  </si>
  <si>
    <t>(рублей)</t>
  </si>
  <si>
    <t>______________________________</t>
  </si>
  <si>
    <t>Сумма на год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</si>
  <si>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(федеральный бюджет)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</si>
  <si>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(бюджет автономного округа)</t>
  </si>
  <si>
    <t>Техническое оснащение региональных и муниципальных музеев (федеральный бюджет)</t>
  </si>
  <si>
    <t>Техническое оснащение региональных и муниципальных музеев (бюджет автономного округа)</t>
  </si>
  <si>
    <t>Реализация программ формирования современной городской среды (федеральный бюджет)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</si>
  <si>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(бюджет автономного округа)</t>
  </si>
  <si>
    <t>Субсидии на реализацию полномочий в области строительства и жилищных отношений (бюджет автономного округа)</t>
  </si>
  <si>
    <t xml:space="preserve">                                                                            от 7 декабря 2022 года № 84  </t>
  </si>
  <si>
    <t xml:space="preserve">                                                                            от    сентября 2023 года №  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</si>
  <si>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(бюджет автономного округа)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</si>
  <si>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(федеральный бюджет)</t>
  </si>
  <si>
    <t>Субсидии на реализацию полномочий в области градостроительной деятельности (бюджет автономного округа)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</si>
  <si>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 (бюджет автономного округа)</t>
  </si>
  <si>
    <t>Субсидии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</si>
  <si>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</si>
  <si>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Всего субсидий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</si>
</sst>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0000"/>
  </numFmts>
  <fonts count="13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47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1" fillId="0" borderId="2" xfId="0" applyFont="1" applyBorder="1" applyProtection="1">
      <protection hidden="1"/>
    </xf>
    <xf numFmtId="0" fontId="1" fillId="0" borderId="1" xfId="0" applyFont="1" applyBorder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alignment horizontal="right" vertical="center" wrapText="1"/>
      <protection hidden="1"/>
    </xf>
    <xf numFmtId="165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right"/>
      <protection hidden="1"/>
    </xf>
    <xf numFmtId="0" fontId="2" fillId="0" borderId="0" xfId="0" applyFont="1" applyFill="1" applyProtection="1">
      <protection hidden="1"/>
    </xf>
    <xf numFmtId="0" fontId="1" fillId="0" borderId="0" xfId="0" applyFont="1" applyFill="1" applyProtection="1">
      <protection hidden="1"/>
    </xf>
    <xf numFmtId="0" fontId="3" fillId="0" borderId="0" xfId="0" applyFont="1" applyProtection="1">
      <protection hidden="1"/>
    </xf>
    <xf numFmtId="0" fontId="4" fillId="0" borderId="0" xfId="0" applyFont="1" applyFill="1" applyProtection="1">
      <protection hidden="1"/>
    </xf>
    <xf numFmtId="0" fontId="5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Fill="1" applyBorder="1" applyProtection="1">
      <protection hidden="1"/>
    </xf>
    <xf numFmtId="0" fontId="9" fillId="0" borderId="0" xfId="0" applyFont="1" applyAlignment="1" applyProtection="1">
      <alignment horizontal="right"/>
      <protection hidden="1"/>
    </xf>
    <xf numFmtId="0" fontId="0" fillId="0" borderId="0" xfId="0"/>
    <xf numFmtId="40" fontId="11" fillId="0" borderId="1" xfId="0" applyNumberFormat="1" applyFont="1" applyFill="1" applyBorder="1" applyAlignment="1" applyProtection="1">
      <alignment horizontal="right" vertical="center" wrapText="1"/>
      <protection hidden="1"/>
    </xf>
    <xf numFmtId="40" fontId="11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1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Protection="1">
      <protection hidden="1"/>
    </xf>
    <xf numFmtId="4" fontId="12" fillId="0" borderId="2" xfId="0" applyNumberFormat="1" applyFont="1" applyFill="1" applyBorder="1" applyAlignment="1" applyProtection="1">
      <protection hidden="1"/>
    </xf>
    <xf numFmtId="0" fontId="12" fillId="0" borderId="2" xfId="0" applyFont="1" applyFill="1" applyBorder="1" applyAlignment="1" applyProtection="1">
      <protection hidden="1"/>
    </xf>
    <xf numFmtId="0" fontId="11" fillId="0" borderId="2" xfId="0" applyFont="1" applyBorder="1" applyProtection="1">
      <protection hidden="1"/>
    </xf>
    <xf numFmtId="0" fontId="11" fillId="0" borderId="1" xfId="0" applyFont="1" applyBorder="1" applyProtection="1">
      <protection hidden="1"/>
    </xf>
    <xf numFmtId="4" fontId="12" fillId="0" borderId="5" xfId="0" applyNumberFormat="1" applyFont="1" applyFill="1" applyBorder="1" applyAlignment="1" applyProtection="1">
      <protection hidden="1"/>
    </xf>
    <xf numFmtId="40" fontId="11" fillId="2" borderId="2" xfId="0" applyNumberFormat="1" applyFont="1" applyFill="1" applyBorder="1" applyAlignment="1" applyProtection="1">
      <alignment horizontal="right" vertical="center" wrapText="1"/>
      <protection hidden="1"/>
    </xf>
    <xf numFmtId="40" fontId="11" fillId="2" borderId="1" xfId="0" applyNumberFormat="1" applyFont="1" applyFill="1" applyBorder="1" applyAlignment="1" applyProtection="1">
      <alignment horizontal="right" vertical="center" wrapText="1"/>
      <protection hidden="1"/>
    </xf>
    <xf numFmtId="0" fontId="7" fillId="0" borderId="0" xfId="1" applyFont="1" applyAlignment="1" applyProtection="1">
      <alignment horizontal="right" vertical="center"/>
      <protection hidden="1"/>
    </xf>
    <xf numFmtId="0" fontId="5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7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9" fillId="0" borderId="4" xfId="0" applyFont="1" applyBorder="1" applyAlignment="1" applyProtection="1">
      <alignment horizontal="center"/>
      <protection hidden="1"/>
    </xf>
    <xf numFmtId="0" fontId="1" fillId="0" borderId="4" xfId="0" applyFont="1" applyBorder="1" applyAlignment="1" applyProtection="1">
      <alignment horizontal="center"/>
      <protection hidden="1"/>
    </xf>
    <xf numFmtId="0" fontId="5" fillId="0" borderId="0" xfId="1" applyFont="1" applyAlignment="1" applyProtection="1">
      <alignment horizontal="right" vertical="center"/>
      <protection hidden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0" fillId="0" borderId="1" xfId="0" applyFont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6"/>
  <sheetViews>
    <sheetView showGridLines="0" tabSelected="1" view="pageBreakPreview" topLeftCell="D1" zoomScale="93" zoomScaleNormal="100" zoomScaleSheetLayoutView="93" workbookViewId="0">
      <selection activeCell="U9" sqref="U9"/>
    </sheetView>
  </sheetViews>
  <sheetFormatPr defaultColWidth="9.140625" defaultRowHeight="12.75" x14ac:dyDescent="0.2"/>
  <cols>
    <col min="1" max="3" width="0" hidden="1" customWidth="1"/>
    <col min="4" max="4" width="7.42578125" customWidth="1"/>
    <col min="5" max="5" width="70.28515625" customWidth="1"/>
    <col min="6" max="7" width="17" customWidth="1"/>
    <col min="8" max="9" width="0" hidden="1" customWidth="1"/>
    <col min="10" max="256" width="9.140625" customWidth="1"/>
  </cols>
  <sheetData>
    <row r="1" spans="1:9" ht="18.75" x14ac:dyDescent="0.2">
      <c r="E1" s="37" t="s">
        <v>20</v>
      </c>
      <c r="F1" s="37"/>
      <c r="G1" s="37"/>
    </row>
    <row r="2" spans="1:9" ht="18.75" x14ac:dyDescent="0.2">
      <c r="E2" s="37" t="s">
        <v>21</v>
      </c>
      <c r="F2" s="37"/>
      <c r="G2" s="37"/>
    </row>
    <row r="3" spans="1:9" ht="18.75" customHeight="1" x14ac:dyDescent="0.2">
      <c r="E3" s="38" t="s">
        <v>34</v>
      </c>
      <c r="F3" s="39"/>
      <c r="G3" s="39"/>
    </row>
    <row r="5" spans="1:9" ht="15.75" customHeight="1" x14ac:dyDescent="0.3">
      <c r="A5" s="22"/>
      <c r="B5" s="20"/>
      <c r="C5" s="20"/>
      <c r="D5" s="20"/>
      <c r="E5" s="42" t="s">
        <v>20</v>
      </c>
      <c r="F5" s="37"/>
      <c r="G5" s="37"/>
      <c r="H5" s="1"/>
      <c r="I5" s="1"/>
    </row>
    <row r="6" spans="1:9" ht="18" customHeight="1" x14ac:dyDescent="0.3">
      <c r="A6" s="22"/>
      <c r="B6" s="20"/>
      <c r="C6" s="20"/>
      <c r="D6" s="20"/>
      <c r="E6" s="37" t="s">
        <v>21</v>
      </c>
      <c r="F6" s="37"/>
      <c r="G6" s="37"/>
      <c r="H6" s="1"/>
      <c r="I6" s="1"/>
    </row>
    <row r="7" spans="1:9" ht="18" customHeight="1" x14ac:dyDescent="0.3">
      <c r="A7" s="22"/>
      <c r="B7" s="20"/>
      <c r="C7" s="20"/>
      <c r="D7" s="20"/>
      <c r="E7" s="38" t="s">
        <v>33</v>
      </c>
      <c r="F7" s="39"/>
      <c r="G7" s="39"/>
      <c r="H7" s="1"/>
      <c r="I7" s="1"/>
    </row>
    <row r="8" spans="1:9" ht="18.75" x14ac:dyDescent="0.3">
      <c r="A8" s="20"/>
      <c r="B8" s="20"/>
      <c r="C8" s="20"/>
      <c r="D8" s="20"/>
      <c r="E8" s="20"/>
      <c r="F8" s="18"/>
      <c r="G8" s="1"/>
      <c r="H8" s="1"/>
      <c r="I8" s="1"/>
    </row>
    <row r="9" spans="1:9" ht="33.75" customHeight="1" x14ac:dyDescent="0.3">
      <c r="A9" s="20"/>
      <c r="B9" s="21"/>
      <c r="C9" s="21"/>
      <c r="D9" s="43" t="s">
        <v>22</v>
      </c>
      <c r="E9" s="44"/>
      <c r="F9" s="44"/>
      <c r="G9" s="44"/>
      <c r="H9" s="1"/>
      <c r="I9" s="1"/>
    </row>
    <row r="10" spans="1:9" ht="409.6" hidden="1" customHeight="1" x14ac:dyDescent="0.3">
      <c r="A10" s="20"/>
      <c r="B10" s="19"/>
      <c r="C10" s="19"/>
      <c r="D10" s="19"/>
      <c r="E10" s="19"/>
      <c r="F10" s="18"/>
      <c r="G10" s="1"/>
      <c r="H10" s="1"/>
      <c r="I10" s="1"/>
    </row>
    <row r="11" spans="1:9" ht="18.75" x14ac:dyDescent="0.3">
      <c r="A11" s="20"/>
      <c r="B11" s="19"/>
      <c r="C11" s="19"/>
      <c r="D11" s="19"/>
      <c r="E11" s="19"/>
      <c r="F11" s="18"/>
      <c r="G11" s="1"/>
      <c r="H11" s="1"/>
      <c r="I11" s="1"/>
    </row>
    <row r="12" spans="1:9" ht="14.25" customHeight="1" x14ac:dyDescent="0.25">
      <c r="A12" s="17"/>
      <c r="B12" s="16"/>
      <c r="C12" s="16"/>
      <c r="D12" s="16"/>
      <c r="E12" s="16"/>
      <c r="F12" s="15"/>
      <c r="G12" s="23" t="s">
        <v>23</v>
      </c>
      <c r="H12" s="1"/>
      <c r="I12" s="1"/>
    </row>
    <row r="13" spans="1:9" ht="15.75" x14ac:dyDescent="0.25">
      <c r="A13" s="17"/>
      <c r="B13" s="16"/>
      <c r="C13" s="16"/>
      <c r="D13" s="46" t="s">
        <v>18</v>
      </c>
      <c r="E13" s="46" t="s">
        <v>17</v>
      </c>
      <c r="F13" s="45" t="s">
        <v>25</v>
      </c>
      <c r="G13" s="45"/>
      <c r="H13" s="1"/>
      <c r="I13" s="1"/>
    </row>
    <row r="14" spans="1:9" ht="24" customHeight="1" x14ac:dyDescent="0.2">
      <c r="A14" s="14"/>
      <c r="B14" s="13" t="s">
        <v>19</v>
      </c>
      <c r="C14" s="11"/>
      <c r="D14" s="46"/>
      <c r="E14" s="46"/>
      <c r="F14" s="12" t="s">
        <v>16</v>
      </c>
      <c r="G14" s="12" t="s">
        <v>15</v>
      </c>
      <c r="H14" s="1"/>
      <c r="I14" s="1"/>
    </row>
    <row r="15" spans="1:9" ht="15" customHeight="1" x14ac:dyDescent="0.2">
      <c r="A15" s="11"/>
      <c r="B15" s="10"/>
      <c r="C15" s="10"/>
      <c r="D15" s="13">
        <v>1</v>
      </c>
      <c r="E15" s="13">
        <v>2</v>
      </c>
      <c r="F15" s="13">
        <v>3</v>
      </c>
      <c r="G15" s="13">
        <v>4</v>
      </c>
      <c r="H15" s="9"/>
      <c r="I15" s="9"/>
    </row>
    <row r="16" spans="1:9" ht="57" customHeight="1" x14ac:dyDescent="0.25">
      <c r="A16" s="5"/>
      <c r="B16" s="8"/>
      <c r="C16" s="7"/>
      <c r="D16" s="28">
        <v>1</v>
      </c>
      <c r="E16" s="27" t="s">
        <v>35</v>
      </c>
      <c r="F16" s="35">
        <v>14291900</v>
      </c>
      <c r="G16" s="36">
        <v>14312000</v>
      </c>
      <c r="H16" s="6"/>
      <c r="I16" s="6"/>
    </row>
    <row r="17" spans="1:9" ht="53.25" customHeight="1" x14ac:dyDescent="0.25">
      <c r="A17" s="5"/>
      <c r="B17" s="8"/>
      <c r="C17" s="7"/>
      <c r="D17" s="28">
        <v>2</v>
      </c>
      <c r="E17" s="27" t="s">
        <v>36</v>
      </c>
      <c r="F17" s="35">
        <v>11693400</v>
      </c>
      <c r="G17" s="36">
        <v>10796800</v>
      </c>
      <c r="H17" s="6"/>
      <c r="I17" s="6"/>
    </row>
    <row r="18" spans="1:9" ht="78.75" x14ac:dyDescent="0.25">
      <c r="A18" s="5"/>
      <c r="B18" s="8"/>
      <c r="C18" s="7"/>
      <c r="D18" s="28">
        <v>3</v>
      </c>
      <c r="E18" s="27" t="s">
        <v>14</v>
      </c>
      <c r="F18" s="35">
        <v>7375300</v>
      </c>
      <c r="G18" s="36">
        <v>7375300</v>
      </c>
      <c r="H18" s="6"/>
      <c r="I18" s="6"/>
    </row>
    <row r="19" spans="1:9" ht="47.25" x14ac:dyDescent="0.25">
      <c r="A19" s="5"/>
      <c r="B19" s="8"/>
      <c r="C19" s="7"/>
      <c r="D19" s="28">
        <v>4</v>
      </c>
      <c r="E19" s="27" t="s">
        <v>13</v>
      </c>
      <c r="F19" s="35">
        <v>550500</v>
      </c>
      <c r="G19" s="36">
        <v>545600</v>
      </c>
      <c r="H19" s="6"/>
      <c r="I19" s="6"/>
    </row>
    <row r="20" spans="1:9" ht="110.25" x14ac:dyDescent="0.25">
      <c r="A20" s="5"/>
      <c r="B20" s="8"/>
      <c r="C20" s="7"/>
      <c r="D20" s="28">
        <v>5</v>
      </c>
      <c r="E20" s="27" t="s">
        <v>12</v>
      </c>
      <c r="F20" s="35">
        <v>1855000</v>
      </c>
      <c r="G20" s="36">
        <v>2447800</v>
      </c>
      <c r="H20" s="6"/>
      <c r="I20" s="6"/>
    </row>
    <row r="21" spans="1:9" ht="47.25" x14ac:dyDescent="0.25">
      <c r="A21" s="5"/>
      <c r="B21" s="8"/>
      <c r="C21" s="7"/>
      <c r="D21" s="28">
        <v>6</v>
      </c>
      <c r="E21" s="27" t="s">
        <v>11</v>
      </c>
      <c r="F21" s="35">
        <v>1961000</v>
      </c>
      <c r="G21" s="36">
        <v>1961000</v>
      </c>
      <c r="H21" s="6"/>
      <c r="I21" s="6"/>
    </row>
    <row r="22" spans="1:9" ht="47.25" x14ac:dyDescent="0.25">
      <c r="A22" s="5"/>
      <c r="B22" s="8"/>
      <c r="C22" s="7"/>
      <c r="D22" s="28">
        <v>7</v>
      </c>
      <c r="E22" s="27" t="s">
        <v>10</v>
      </c>
      <c r="F22" s="35">
        <v>215196200</v>
      </c>
      <c r="G22" s="36">
        <v>0</v>
      </c>
      <c r="H22" s="6"/>
      <c r="I22" s="6"/>
    </row>
    <row r="23" spans="1:9" ht="78.75" x14ac:dyDescent="0.25">
      <c r="A23" s="5"/>
      <c r="B23" s="8"/>
      <c r="C23" s="7"/>
      <c r="D23" s="28">
        <v>8</v>
      </c>
      <c r="E23" s="27" t="s">
        <v>9</v>
      </c>
      <c r="F23" s="35">
        <v>6930900</v>
      </c>
      <c r="G23" s="36">
        <v>7208100</v>
      </c>
      <c r="H23" s="6"/>
      <c r="I23" s="6"/>
    </row>
    <row r="24" spans="1:9" ht="31.5" x14ac:dyDescent="0.25">
      <c r="A24" s="5"/>
      <c r="B24" s="8"/>
      <c r="C24" s="7"/>
      <c r="D24" s="28">
        <v>9</v>
      </c>
      <c r="E24" s="27" t="s">
        <v>30</v>
      </c>
      <c r="F24" s="35">
        <v>4514100</v>
      </c>
      <c r="G24" s="36">
        <v>0</v>
      </c>
      <c r="H24" s="6"/>
      <c r="I24" s="6"/>
    </row>
    <row r="25" spans="1:9" ht="31.5" x14ac:dyDescent="0.25">
      <c r="A25" s="5"/>
      <c r="B25" s="8"/>
      <c r="C25" s="7"/>
      <c r="D25" s="28">
        <v>10</v>
      </c>
      <c r="E25" s="27" t="s">
        <v>8</v>
      </c>
      <c r="F25" s="35">
        <v>7060600</v>
      </c>
      <c r="G25" s="36">
        <v>7101500</v>
      </c>
      <c r="H25" s="6"/>
      <c r="I25" s="6"/>
    </row>
    <row r="26" spans="1:9" ht="47.25" x14ac:dyDescent="0.25">
      <c r="A26" s="5"/>
      <c r="B26" s="8"/>
      <c r="C26" s="7"/>
      <c r="D26" s="28">
        <v>11</v>
      </c>
      <c r="E26" s="27" t="s">
        <v>7</v>
      </c>
      <c r="F26" s="35">
        <v>56174800</v>
      </c>
      <c r="G26" s="36">
        <v>40336900</v>
      </c>
      <c r="H26" s="6"/>
      <c r="I26" s="6"/>
    </row>
    <row r="27" spans="1:9" ht="31.5" x14ac:dyDescent="0.25">
      <c r="A27" s="5"/>
      <c r="B27" s="8"/>
      <c r="C27" s="7"/>
      <c r="D27" s="28">
        <v>12</v>
      </c>
      <c r="E27" s="27" t="s">
        <v>6</v>
      </c>
      <c r="F27" s="35">
        <v>65500</v>
      </c>
      <c r="G27" s="36">
        <v>65300</v>
      </c>
      <c r="H27" s="6"/>
      <c r="I27" s="6"/>
    </row>
    <row r="28" spans="1:9" ht="63" x14ac:dyDescent="0.25">
      <c r="A28" s="5"/>
      <c r="B28" s="8"/>
      <c r="C28" s="7"/>
      <c r="D28" s="28">
        <v>13</v>
      </c>
      <c r="E28" s="27" t="s">
        <v>31</v>
      </c>
      <c r="F28" s="35">
        <v>225400</v>
      </c>
      <c r="G28" s="36">
        <v>225400</v>
      </c>
      <c r="H28" s="6"/>
      <c r="I28" s="6"/>
    </row>
    <row r="29" spans="1:9" ht="31.5" x14ac:dyDescent="0.25">
      <c r="A29" s="5"/>
      <c r="B29" s="8"/>
      <c r="C29" s="7"/>
      <c r="D29" s="28">
        <v>14</v>
      </c>
      <c r="E29" s="27" t="s">
        <v>5</v>
      </c>
      <c r="F29" s="35">
        <v>1972500</v>
      </c>
      <c r="G29" s="36">
        <v>1972500</v>
      </c>
      <c r="H29" s="6"/>
      <c r="I29" s="6"/>
    </row>
    <row r="30" spans="1:9" ht="15.75" customHeight="1" x14ac:dyDescent="0.25">
      <c r="A30" s="5"/>
      <c r="B30" s="8"/>
      <c r="C30" s="7"/>
      <c r="D30" s="28">
        <v>15</v>
      </c>
      <c r="E30" s="27" t="s">
        <v>4</v>
      </c>
      <c r="F30" s="35">
        <v>47500</v>
      </c>
      <c r="G30" s="36">
        <v>45400</v>
      </c>
      <c r="H30" s="6"/>
      <c r="I30" s="6"/>
    </row>
    <row r="31" spans="1:9" ht="31.5" x14ac:dyDescent="0.25">
      <c r="A31" s="5"/>
      <c r="B31" s="8"/>
      <c r="C31" s="7"/>
      <c r="D31" s="28">
        <v>16</v>
      </c>
      <c r="E31" s="27" t="s">
        <v>3</v>
      </c>
      <c r="F31" s="35">
        <v>58000</v>
      </c>
      <c r="G31" s="36">
        <v>60200</v>
      </c>
      <c r="H31" s="6"/>
      <c r="I31" s="6"/>
    </row>
    <row r="32" spans="1:9" ht="31.5" x14ac:dyDescent="0.25">
      <c r="A32" s="5"/>
      <c r="B32" s="8"/>
      <c r="C32" s="7"/>
      <c r="D32" s="28">
        <v>17</v>
      </c>
      <c r="E32" s="27" t="s">
        <v>28</v>
      </c>
      <c r="F32" s="35">
        <v>913000</v>
      </c>
      <c r="G32" s="36">
        <v>0</v>
      </c>
      <c r="H32" s="6"/>
      <c r="I32" s="6"/>
    </row>
    <row r="33" spans="1:9" ht="31.5" x14ac:dyDescent="0.25">
      <c r="A33" s="5"/>
      <c r="B33" s="8"/>
      <c r="C33" s="7"/>
      <c r="D33" s="28">
        <v>18</v>
      </c>
      <c r="E33" s="27" t="s">
        <v>29</v>
      </c>
      <c r="F33" s="35">
        <v>1428000</v>
      </c>
      <c r="G33" s="36">
        <v>0</v>
      </c>
      <c r="H33" s="6"/>
      <c r="I33" s="6"/>
    </row>
    <row r="34" spans="1:9" ht="78.75" x14ac:dyDescent="0.25">
      <c r="A34" s="5"/>
      <c r="B34" s="8"/>
      <c r="C34" s="7"/>
      <c r="D34" s="28">
        <v>19</v>
      </c>
      <c r="E34" s="27" t="s">
        <v>2</v>
      </c>
      <c r="F34" s="35">
        <v>125138000</v>
      </c>
      <c r="G34" s="36">
        <v>0</v>
      </c>
      <c r="H34" s="6"/>
      <c r="I34" s="6"/>
    </row>
    <row r="35" spans="1:9" ht="31.5" x14ac:dyDescent="0.25">
      <c r="A35" s="5"/>
      <c r="B35" s="8"/>
      <c r="C35" s="7"/>
      <c r="D35" s="28">
        <v>20</v>
      </c>
      <c r="E35" s="27" t="s">
        <v>32</v>
      </c>
      <c r="F35" s="35">
        <v>31668800</v>
      </c>
      <c r="G35" s="36">
        <v>33217500</v>
      </c>
      <c r="H35" s="6"/>
      <c r="I35" s="6"/>
    </row>
    <row r="36" spans="1:9" ht="65.25" customHeight="1" x14ac:dyDescent="0.25">
      <c r="A36" s="5"/>
      <c r="B36" s="8"/>
      <c r="C36" s="7"/>
      <c r="D36" s="28">
        <v>21</v>
      </c>
      <c r="E36" s="27" t="s">
        <v>37</v>
      </c>
      <c r="F36" s="35">
        <v>3887000</v>
      </c>
      <c r="G36" s="36">
        <v>3887000</v>
      </c>
      <c r="H36" s="6"/>
      <c r="I36" s="6"/>
    </row>
    <row r="37" spans="1:9" ht="65.25" customHeight="1" x14ac:dyDescent="0.25">
      <c r="A37" s="5"/>
      <c r="B37" s="8"/>
      <c r="C37" s="7"/>
      <c r="D37" s="28">
        <v>22</v>
      </c>
      <c r="E37" s="27" t="s">
        <v>27</v>
      </c>
      <c r="F37" s="35">
        <v>889600</v>
      </c>
      <c r="G37" s="36">
        <v>889600</v>
      </c>
      <c r="H37" s="6"/>
      <c r="I37" s="6"/>
    </row>
    <row r="38" spans="1:9" ht="63" x14ac:dyDescent="0.25">
      <c r="A38" s="5"/>
      <c r="B38" s="8"/>
      <c r="C38" s="7"/>
      <c r="D38" s="28">
        <v>23</v>
      </c>
      <c r="E38" s="27" t="s">
        <v>26</v>
      </c>
      <c r="F38" s="35">
        <v>568700</v>
      </c>
      <c r="G38" s="36">
        <v>568700</v>
      </c>
      <c r="H38" s="6"/>
      <c r="I38" s="6"/>
    </row>
    <row r="39" spans="1:9" ht="47.25" x14ac:dyDescent="0.25">
      <c r="A39" s="5"/>
      <c r="B39" s="8"/>
      <c r="C39" s="7"/>
      <c r="D39" s="28">
        <v>24</v>
      </c>
      <c r="E39" s="27" t="s">
        <v>38</v>
      </c>
      <c r="F39" s="26">
        <v>56159300</v>
      </c>
      <c r="G39" s="25">
        <v>13518500</v>
      </c>
      <c r="H39" s="6"/>
      <c r="I39" s="6"/>
    </row>
    <row r="40" spans="1:9" ht="47.25" x14ac:dyDescent="0.25">
      <c r="A40" s="4"/>
      <c r="B40" s="4"/>
      <c r="C40" s="3"/>
      <c r="D40" s="28">
        <v>25</v>
      </c>
      <c r="E40" s="27" t="s">
        <v>39</v>
      </c>
      <c r="F40" s="26">
        <v>13400000</v>
      </c>
      <c r="G40" s="25">
        <v>14500000</v>
      </c>
      <c r="H40" s="1"/>
      <c r="I40" s="1"/>
    </row>
    <row r="41" spans="1:9" ht="47.25" x14ac:dyDescent="0.25">
      <c r="A41" s="4"/>
      <c r="B41" s="4"/>
      <c r="C41" s="3"/>
      <c r="D41" s="28">
        <v>26</v>
      </c>
      <c r="E41" s="27" t="s">
        <v>40</v>
      </c>
      <c r="F41" s="35">
        <v>37440000</v>
      </c>
      <c r="G41" s="36">
        <v>0</v>
      </c>
      <c r="H41" s="1"/>
      <c r="I41" s="1"/>
    </row>
    <row r="42" spans="1:9" s="24" customFormat="1" ht="15.75" x14ac:dyDescent="0.25">
      <c r="A42" s="33"/>
      <c r="B42" s="33"/>
      <c r="C42" s="32"/>
      <c r="D42" s="32"/>
      <c r="E42" s="31" t="s">
        <v>1</v>
      </c>
      <c r="F42" s="34">
        <f>F38+F32+F30+F24+F17</f>
        <v>17736700</v>
      </c>
      <c r="G42" s="34">
        <f>G38+G32+G30+G24+G17</f>
        <v>11410900</v>
      </c>
      <c r="H42" s="29"/>
      <c r="I42" s="29"/>
    </row>
    <row r="43" spans="1:9" s="24" customFormat="1" ht="15.75" x14ac:dyDescent="0.25">
      <c r="A43" s="33"/>
      <c r="B43" s="33"/>
      <c r="C43" s="32"/>
      <c r="D43" s="32"/>
      <c r="E43" s="31" t="s">
        <v>0</v>
      </c>
      <c r="F43" s="34">
        <f>F41+F40+F39+F36+F37+F35+F34+F33+F31+F29+F28+F27+F26+F25+F23+F22+F21+F20+F19+F18+F16</f>
        <v>583728300</v>
      </c>
      <c r="G43" s="34">
        <f>G41+G40+G39+G36+G37+G35+G34+G33+G31+G29+G28+G27+G26+G25+G23+G22+G21+G20+G19+G18+G16</f>
        <v>149624200</v>
      </c>
      <c r="H43" s="29"/>
      <c r="I43" s="29"/>
    </row>
    <row r="44" spans="1:9" ht="15.75" x14ac:dyDescent="0.25">
      <c r="A44" s="33"/>
      <c r="B44" s="33"/>
      <c r="C44" s="32"/>
      <c r="D44" s="32"/>
      <c r="E44" s="31" t="s">
        <v>41</v>
      </c>
      <c r="F44" s="30">
        <f>F43+F42</f>
        <v>601465000</v>
      </c>
      <c r="G44" s="30">
        <f>G43+G42</f>
        <v>161035100</v>
      </c>
      <c r="H44" s="29"/>
      <c r="I44" s="29"/>
    </row>
    <row r="45" spans="1:9" ht="15" customHeight="1" x14ac:dyDescent="0.25">
      <c r="A45" s="2"/>
      <c r="B45" s="2"/>
      <c r="C45" s="2"/>
      <c r="D45" s="40" t="s">
        <v>24</v>
      </c>
      <c r="E45" s="41"/>
      <c r="F45" s="41"/>
      <c r="G45" s="41"/>
      <c r="H45" s="1"/>
      <c r="I45" s="1"/>
    </row>
    <row r="46" spans="1:9" ht="15" customHeight="1" x14ac:dyDescent="0.25">
      <c r="A46" s="2"/>
      <c r="B46" s="2"/>
      <c r="C46" s="2"/>
      <c r="D46" s="2"/>
      <c r="E46" s="2"/>
      <c r="F46" s="2"/>
      <c r="G46" s="1"/>
      <c r="H46" s="1"/>
      <c r="I46" s="1"/>
    </row>
  </sheetData>
  <mergeCells count="11">
    <mergeCell ref="E1:G1"/>
    <mergeCell ref="E2:G2"/>
    <mergeCell ref="E3:G3"/>
    <mergeCell ref="D45:G45"/>
    <mergeCell ref="E7:G7"/>
    <mergeCell ref="E5:G5"/>
    <mergeCell ref="E6:G6"/>
    <mergeCell ref="D9:G9"/>
    <mergeCell ref="F13:G13"/>
    <mergeCell ref="E13:E14"/>
    <mergeCell ref="D13:D14"/>
  </mergeCells>
  <pageMargins left="0.98425196850393704" right="0.59055118110236227" top="0.98425196850393704" bottom="0.98425196850393704" header="0.51181102362204722" footer="0.51181102362204722"/>
  <pageSetup paperSize="9" scale="77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Тарасова Виктория Викторовна</cp:lastModifiedBy>
  <cp:lastPrinted>2023-08-31T10:51:52Z</cp:lastPrinted>
  <dcterms:created xsi:type="dcterms:W3CDTF">2022-10-28T07:45:25Z</dcterms:created>
  <dcterms:modified xsi:type="dcterms:W3CDTF">2023-08-31T10:51:54Z</dcterms:modified>
</cp:coreProperties>
</file>